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4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TipoMart/Desktop/"/>
    </mc:Choice>
  </mc:AlternateContent>
  <bookViews>
    <workbookView xWindow="20660" yWindow="460" windowWidth="26360" windowHeight="13820"/>
  </bookViews>
  <sheets>
    <sheet name="copertine" sheetId="1" r:id="rId1"/>
    <sheet name="registro" sheetId="3" r:id="rId2"/>
    <sheet name="timbri" sheetId="2" r:id="rId3"/>
  </sheets>
  <calcPr calcId="15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E2" i="2"/>
  <c r="D3" i="2"/>
  <c r="E3" i="2"/>
  <c r="D4" i="2"/>
  <c r="E4" i="2"/>
  <c r="D5" i="2"/>
  <c r="E5" i="2"/>
  <c r="E6" i="2"/>
  <c r="H2" i="3"/>
  <c r="H3" i="3"/>
  <c r="H4" i="3"/>
  <c r="F3" i="1"/>
  <c r="G3" i="1"/>
  <c r="F4" i="1"/>
  <c r="G4" i="1"/>
  <c r="F5" i="1"/>
  <c r="G5" i="1"/>
  <c r="F6" i="1"/>
  <c r="G6" i="1"/>
  <c r="F7" i="1"/>
  <c r="G7" i="1"/>
  <c r="F8" i="1"/>
  <c r="G8" i="1"/>
  <c r="F9" i="1"/>
  <c r="G9" i="1"/>
  <c r="G12" i="1"/>
  <c r="F10" i="1"/>
  <c r="G10" i="1"/>
  <c r="F11" i="1"/>
  <c r="G11" i="1"/>
  <c r="F12" i="1"/>
</calcChain>
</file>

<file path=xl/sharedStrings.xml><?xml version="1.0" encoding="utf-8"?>
<sst xmlns="http://schemas.openxmlformats.org/spreadsheetml/2006/main" count="57" uniqueCount="46">
  <si>
    <t>Ufficio</t>
  </si>
  <si>
    <t>Ordine</t>
  </si>
  <si>
    <t>Peso gr.</t>
  </si>
  <si>
    <t>Prezzo unitario</t>
  </si>
  <si>
    <t>Importo fornitura</t>
  </si>
  <si>
    <t>Colore/specifiche</t>
  </si>
  <si>
    <t>Importo ribassato del 1%</t>
  </si>
  <si>
    <t>Giallo</t>
  </si>
  <si>
    <t>Bianco</t>
  </si>
  <si>
    <t>Mod. 45 FNCR - fatti non costituenti reato</t>
  </si>
  <si>
    <t>CARTELLINE</t>
  </si>
  <si>
    <t>Mod. 44 - GdP</t>
  </si>
  <si>
    <t>Camoscio</t>
  </si>
  <si>
    <t>Mod. 21 Bis - GdP</t>
  </si>
  <si>
    <t>Grigio</t>
  </si>
  <si>
    <t>Arancione</t>
  </si>
  <si>
    <t>Senza scritte con lembi di chiusura</t>
  </si>
  <si>
    <t>Dibattimento Cartabia</t>
  </si>
  <si>
    <t>Rosa</t>
  </si>
  <si>
    <t>Ignoti - Mod. 44</t>
  </si>
  <si>
    <t>Iscrizione - Mod. 21</t>
  </si>
  <si>
    <t>Indagini preliminari - GDP</t>
  </si>
  <si>
    <t>Descrizione</t>
  </si>
  <si>
    <t>formato</t>
  </si>
  <si>
    <t>Num. Pag.</t>
  </si>
  <si>
    <t>A5 con copertina rigida</t>
  </si>
  <si>
    <t>vedi file prima pagina</t>
  </si>
  <si>
    <t>Interno</t>
  </si>
  <si>
    <t>Registro di comodo</t>
  </si>
  <si>
    <t>vedi file interno, stampato in fronte-retro</t>
  </si>
  <si>
    <t>dibattimento monocratico direttissime</t>
  </si>
  <si>
    <t>Quantità</t>
  </si>
  <si>
    <t>Prezzo</t>
  </si>
  <si>
    <t>Totale</t>
  </si>
  <si>
    <t>circa 250</t>
  </si>
  <si>
    <t>Registro denunce</t>
  </si>
  <si>
    <t>A4 con copertina rigida</t>
  </si>
  <si>
    <t>circa 200</t>
  </si>
  <si>
    <t>14x38</t>
  </si>
  <si>
    <t>18x47</t>
  </si>
  <si>
    <t xml:space="preserve">Dimensioni </t>
  </si>
  <si>
    <t>37x58</t>
  </si>
  <si>
    <t>Prima pagina</t>
  </si>
  <si>
    <r>
      <t xml:space="preserve">Tondo </t>
    </r>
    <r>
      <rPr>
        <sz val="14"/>
        <color theme="1"/>
        <rFont val="Calibri"/>
        <family val="2"/>
        <scheme val="minor"/>
      </rPr>
      <t>ɸ</t>
    </r>
    <r>
      <rPr>
        <sz val="11"/>
        <color theme="1"/>
        <rFont val="Calibri"/>
        <family val="2"/>
        <scheme val="minor"/>
      </rPr>
      <t xml:space="preserve"> 30</t>
    </r>
  </si>
  <si>
    <t>I colori sono presi con riferimento dal catalog woodstock</t>
  </si>
  <si>
    <t>Pistacchio non più disponibile da cartiera Fedrigoni (colore stampato da noi, f.to cartellina chiusa 25x33,5)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</si>
</sst>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\ &quot;€&quot;;\-#,##0.000\ &quot;€&quot;"/>
    <numFmt numFmtId="165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3" fillId="0" borderId="0" xfId="0" applyFont="1"/>
    <xf numFmtId="165" fontId="0" fillId="0" borderId="0" xfId="0" applyNumberFormat="1"/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6" fillId="0" borderId="0" xfId="0" applyNumberFormat="1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65" fontId="1" fillId="0" borderId="0" xfId="0" applyNumberFormat="1" applyFont="1"/>
    <xf numFmtId="165" fontId="0" fillId="0" borderId="0" xfId="0" applyNumberFormat="1" applyAlignment="1">
      <alignment horizontal="right" vertical="center"/>
    </xf>
    <xf numFmtId="165" fontId="8" fillId="0" borderId="0" xfId="0" applyNumberFormat="1" applyFont="1"/>
    <xf numFmtId="0" fontId="9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6"/>
  <sheetViews>
    <sheetView tabSelected="1" workbookViewId="0">
      <selection activeCell="E15" sqref="E15"/>
    </sheetView>
  </sheetViews>
  <sheetFormatPr baseColWidth="10" defaultColWidth="8.83203125" defaultRowHeight="15" x14ac:dyDescent="0.2"/>
  <cols>
    <col min="1" max="1" width="41.5" customWidth="1"/>
    <col min="2" max="2" width="23.33203125" customWidth="1"/>
    <col min="3" max="3" width="10.5" customWidth="1"/>
    <col min="4" max="4" width="9.1640625" customWidth="1"/>
    <col min="5" max="5" width="9.5" customWidth="1"/>
    <col min="6" max="6" width="12.33203125" customWidth="1"/>
    <col min="7" max="7" width="15.83203125" customWidth="1"/>
  </cols>
  <sheetData>
    <row r="1" spans="1:7" ht="19" x14ac:dyDescent="0.25">
      <c r="B1" s="16" t="s">
        <v>10</v>
      </c>
      <c r="C1" s="16"/>
      <c r="D1" s="16"/>
      <c r="E1" s="16"/>
      <c r="F1" s="16"/>
      <c r="G1" s="16"/>
    </row>
    <row r="2" spans="1:7" ht="31.75" customHeight="1" x14ac:dyDescent="0.2">
      <c r="A2" s="1" t="s">
        <v>0</v>
      </c>
      <c r="B2" s="1" t="s">
        <v>5</v>
      </c>
      <c r="C2" s="1" t="s">
        <v>2</v>
      </c>
      <c r="D2" s="1" t="s">
        <v>1</v>
      </c>
      <c r="E2" s="2" t="s">
        <v>3</v>
      </c>
      <c r="F2" s="2" t="s">
        <v>4</v>
      </c>
      <c r="G2" s="2" t="s">
        <v>6</v>
      </c>
    </row>
    <row r="3" spans="1:7" ht="16.75" customHeight="1" x14ac:dyDescent="0.2">
      <c r="A3" t="s">
        <v>9</v>
      </c>
      <c r="B3" t="s">
        <v>7</v>
      </c>
      <c r="C3">
        <v>170</v>
      </c>
      <c r="D3" s="4">
        <v>1600</v>
      </c>
      <c r="E3" s="3">
        <v>0.14000000000000001</v>
      </c>
      <c r="F3" s="5">
        <f t="shared" ref="F3" si="0">E3*D3</f>
        <v>224.00000000000003</v>
      </c>
      <c r="G3" s="5">
        <f t="shared" ref="G3" si="1">F3-(F3*0.01)</f>
        <v>221.76000000000002</v>
      </c>
    </row>
    <row r="4" spans="1:7" ht="16.75" customHeight="1" x14ac:dyDescent="0.2">
      <c r="A4" t="s">
        <v>17</v>
      </c>
      <c r="B4" t="s">
        <v>45</v>
      </c>
      <c r="C4">
        <v>170</v>
      </c>
      <c r="D4" s="4">
        <v>1600</v>
      </c>
      <c r="E4" s="3">
        <v>0.14000000000000001</v>
      </c>
      <c r="F4" s="5">
        <f t="shared" ref="F4:F7" si="2">E4*D4</f>
        <v>224.00000000000003</v>
      </c>
      <c r="G4" s="5">
        <f t="shared" ref="G4:G7" si="3">F4-(F4*0.01)</f>
        <v>221.76000000000002</v>
      </c>
    </row>
    <row r="5" spans="1:7" ht="16.75" customHeight="1" x14ac:dyDescent="0.2">
      <c r="A5" t="s">
        <v>20</v>
      </c>
      <c r="B5" t="s">
        <v>18</v>
      </c>
      <c r="C5">
        <v>170</v>
      </c>
      <c r="D5" s="4">
        <v>4000</v>
      </c>
      <c r="E5" s="3">
        <v>0.14000000000000001</v>
      </c>
      <c r="F5" s="5">
        <f t="shared" si="2"/>
        <v>560</v>
      </c>
      <c r="G5" s="5">
        <f t="shared" si="3"/>
        <v>554.4</v>
      </c>
    </row>
    <row r="6" spans="1:7" ht="16.75" customHeight="1" x14ac:dyDescent="0.2">
      <c r="A6" t="s">
        <v>19</v>
      </c>
      <c r="B6" t="s">
        <v>8</v>
      </c>
      <c r="C6">
        <v>170</v>
      </c>
      <c r="D6" s="4">
        <v>4000</v>
      </c>
      <c r="E6" s="3">
        <v>0.14000000000000001</v>
      </c>
      <c r="F6" s="5">
        <f t="shared" si="2"/>
        <v>560</v>
      </c>
      <c r="G6" s="5">
        <f t="shared" si="3"/>
        <v>554.4</v>
      </c>
    </row>
    <row r="7" spans="1:7" ht="16.75" customHeight="1" x14ac:dyDescent="0.2">
      <c r="A7" t="s">
        <v>21</v>
      </c>
      <c r="B7" t="s">
        <v>14</v>
      </c>
      <c r="C7">
        <v>170</v>
      </c>
      <c r="D7" s="4">
        <v>800</v>
      </c>
      <c r="E7" s="3">
        <v>0.14000000000000001</v>
      </c>
      <c r="F7" s="5">
        <f t="shared" si="2"/>
        <v>112.00000000000001</v>
      </c>
      <c r="G7" s="5">
        <f t="shared" si="3"/>
        <v>110.88000000000001</v>
      </c>
    </row>
    <row r="8" spans="1:7" ht="16.75" customHeight="1" x14ac:dyDescent="0.2">
      <c r="A8" t="s">
        <v>30</v>
      </c>
      <c r="B8" t="s">
        <v>12</v>
      </c>
      <c r="C8">
        <v>170</v>
      </c>
      <c r="D8" s="4">
        <v>800</v>
      </c>
      <c r="E8" s="3">
        <v>0.14000000000000001</v>
      </c>
      <c r="F8" s="5">
        <f t="shared" ref="F8" si="4">E8*D8</f>
        <v>112.00000000000001</v>
      </c>
      <c r="G8" s="5">
        <f t="shared" ref="G8" si="5">F8-(F8*0.01)</f>
        <v>110.88000000000001</v>
      </c>
    </row>
    <row r="9" spans="1:7" ht="16.75" customHeight="1" x14ac:dyDescent="0.2">
      <c r="A9" t="s">
        <v>16</v>
      </c>
      <c r="B9" t="s">
        <v>15</v>
      </c>
      <c r="C9">
        <v>140</v>
      </c>
      <c r="D9" s="4">
        <v>500</v>
      </c>
      <c r="E9" s="3">
        <v>0.23</v>
      </c>
      <c r="F9" s="5">
        <f t="shared" ref="F9" si="6">E9*D9</f>
        <v>115</v>
      </c>
      <c r="G9" s="5">
        <f t="shared" ref="G9:G11" si="7">F9-(F9*0.01)</f>
        <v>113.85</v>
      </c>
    </row>
    <row r="10" spans="1:7" ht="18.75" hidden="1" customHeight="1" x14ac:dyDescent="0.2">
      <c r="A10" t="s">
        <v>11</v>
      </c>
      <c r="B10" t="s">
        <v>8</v>
      </c>
      <c r="C10">
        <v>170</v>
      </c>
      <c r="D10" s="4">
        <v>0</v>
      </c>
      <c r="E10" s="3">
        <v>0.12</v>
      </c>
      <c r="F10" s="5">
        <f>E10*D10</f>
        <v>0</v>
      </c>
      <c r="G10" s="5">
        <f t="shared" si="7"/>
        <v>0</v>
      </c>
    </row>
    <row r="11" spans="1:7" ht="18.75" hidden="1" customHeight="1" x14ac:dyDescent="0.2">
      <c r="A11" t="s">
        <v>13</v>
      </c>
      <c r="B11" t="s">
        <v>14</v>
      </c>
      <c r="C11">
        <v>170</v>
      </c>
      <c r="D11" s="4">
        <v>0</v>
      </c>
      <c r="E11" s="3">
        <v>0.12</v>
      </c>
      <c r="F11" s="5">
        <f t="shared" ref="F11" si="8">E11*D11</f>
        <v>0</v>
      </c>
      <c r="G11" s="5">
        <f t="shared" si="7"/>
        <v>0</v>
      </c>
    </row>
    <row r="12" spans="1:7" x14ac:dyDescent="0.2">
      <c r="C12" s="17" t="s">
        <v>33</v>
      </c>
      <c r="D12" s="17"/>
      <c r="E12" s="17"/>
      <c r="F12" s="5">
        <f>SUM(F3:F11)</f>
        <v>1907</v>
      </c>
      <c r="G12" s="5">
        <f>SUM(G3:G11)</f>
        <v>1887.9300000000003</v>
      </c>
    </row>
    <row r="13" spans="1:7" x14ac:dyDescent="0.2">
      <c r="B13" s="5"/>
    </row>
    <row r="15" spans="1:7" ht="21" x14ac:dyDescent="0.25">
      <c r="A15" s="15" t="s">
        <v>44</v>
      </c>
      <c r="B15" s="14"/>
    </row>
    <row r="16" spans="1:7" x14ac:dyDescent="0.2">
      <c r="B16" s="5"/>
    </row>
  </sheetData>
  <mergeCells count="2">
    <mergeCell ref="B1:G1"/>
    <mergeCell ref="C12:E12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3" sqref="H3"/>
    </sheetView>
  </sheetViews>
  <sheetFormatPr baseColWidth="10" defaultColWidth="8.83203125" defaultRowHeight="15" x14ac:dyDescent="0.2"/>
  <cols>
    <col min="1" max="1" width="24.1640625" customWidth="1"/>
    <col min="2" max="2" width="21.1640625" customWidth="1"/>
    <col min="3" max="3" width="14.5" customWidth="1"/>
    <col min="4" max="4" width="20.1640625" customWidth="1"/>
    <col min="5" max="5" width="35.6640625" customWidth="1"/>
    <col min="6" max="6" width="10.83203125" customWidth="1"/>
  </cols>
  <sheetData>
    <row r="1" spans="1:8" s="6" customFormat="1" ht="24.5" customHeight="1" x14ac:dyDescent="0.2">
      <c r="A1" s="6" t="s">
        <v>22</v>
      </c>
      <c r="B1" s="6" t="s">
        <v>23</v>
      </c>
      <c r="C1" s="6" t="s">
        <v>24</v>
      </c>
      <c r="D1" s="6" t="s">
        <v>42</v>
      </c>
      <c r="E1" s="6" t="s">
        <v>27</v>
      </c>
      <c r="F1" s="6" t="s">
        <v>31</v>
      </c>
      <c r="G1" s="6" t="s">
        <v>32</v>
      </c>
      <c r="H1" s="6" t="s">
        <v>33</v>
      </c>
    </row>
    <row r="2" spans="1:8" ht="27.5" customHeight="1" x14ac:dyDescent="0.2">
      <c r="A2" s="10" t="s">
        <v>28</v>
      </c>
      <c r="B2" s="11" t="s">
        <v>25</v>
      </c>
      <c r="C2" s="7" t="s">
        <v>34</v>
      </c>
      <c r="D2" s="8" t="s">
        <v>26</v>
      </c>
      <c r="E2" s="8" t="s">
        <v>29</v>
      </c>
      <c r="F2" s="7">
        <v>6</v>
      </c>
      <c r="G2" s="13">
        <v>28</v>
      </c>
      <c r="H2" s="13">
        <f>F2*G2</f>
        <v>168</v>
      </c>
    </row>
    <row r="3" spans="1:8" ht="27.5" customHeight="1" x14ac:dyDescent="0.2">
      <c r="A3" s="10" t="s">
        <v>35</v>
      </c>
      <c r="B3" s="11" t="s">
        <v>36</v>
      </c>
      <c r="C3" s="7" t="s">
        <v>37</v>
      </c>
      <c r="D3" s="8" t="s">
        <v>26</v>
      </c>
      <c r="E3" s="8" t="s">
        <v>29</v>
      </c>
      <c r="F3" s="7">
        <v>1</v>
      </c>
      <c r="G3" s="13">
        <v>35</v>
      </c>
      <c r="H3" s="13">
        <f>F3*G3</f>
        <v>35</v>
      </c>
    </row>
    <row r="4" spans="1:8" ht="21.5" customHeight="1" x14ac:dyDescent="0.2">
      <c r="F4" s="18" t="s">
        <v>33</v>
      </c>
      <c r="G4" s="18"/>
      <c r="H4" s="12">
        <f>SUM(H2:H3)</f>
        <v>203</v>
      </c>
    </row>
  </sheetData>
  <mergeCells count="1">
    <mergeCell ref="F4:G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5" sqref="D5"/>
    </sheetView>
  </sheetViews>
  <sheetFormatPr baseColWidth="10" defaultColWidth="8.83203125" defaultRowHeight="15" x14ac:dyDescent="0.2"/>
  <cols>
    <col min="1" max="1" width="17.1640625" customWidth="1"/>
    <col min="2" max="2" width="9.5" customWidth="1"/>
    <col min="3" max="3" width="13.5" customWidth="1"/>
    <col min="4" max="4" width="12.83203125" customWidth="1"/>
    <col min="5" max="5" width="12.5" customWidth="1"/>
  </cols>
  <sheetData>
    <row r="1" spans="1:5" ht="48.5" customHeight="1" x14ac:dyDescent="0.2">
      <c r="A1" s="1" t="s">
        <v>40</v>
      </c>
      <c r="B1" s="1" t="s">
        <v>31</v>
      </c>
      <c r="C1" s="2" t="s">
        <v>3</v>
      </c>
      <c r="D1" s="2" t="s">
        <v>4</v>
      </c>
      <c r="E1" s="2" t="s">
        <v>6</v>
      </c>
    </row>
    <row r="2" spans="1:5" ht="22.25" customHeight="1" x14ac:dyDescent="0.2">
      <c r="A2" t="s">
        <v>38</v>
      </c>
      <c r="B2" s="4">
        <v>14</v>
      </c>
      <c r="C2" s="5">
        <v>11</v>
      </c>
      <c r="D2" s="5">
        <f t="shared" ref="D2:D3" si="0">C2*B2</f>
        <v>154</v>
      </c>
      <c r="E2" s="5">
        <f t="shared" ref="E2:E3" si="1">D2-(D2*0.01)</f>
        <v>152.46</v>
      </c>
    </row>
    <row r="3" spans="1:5" ht="22.25" customHeight="1" x14ac:dyDescent="0.2">
      <c r="A3" t="s">
        <v>39</v>
      </c>
      <c r="B3" s="4">
        <v>20</v>
      </c>
      <c r="C3" s="5">
        <v>8.5</v>
      </c>
      <c r="D3" s="5">
        <f t="shared" si="0"/>
        <v>170</v>
      </c>
      <c r="E3" s="5">
        <f t="shared" si="1"/>
        <v>168.3</v>
      </c>
    </row>
    <row r="4" spans="1:5" ht="22.25" customHeight="1" x14ac:dyDescent="0.25">
      <c r="A4" t="s">
        <v>43</v>
      </c>
      <c r="B4" s="4">
        <v>2</v>
      </c>
      <c r="C4" s="5">
        <v>15</v>
      </c>
      <c r="D4" s="5">
        <f t="shared" ref="D4" si="2">C4*B4</f>
        <v>30</v>
      </c>
      <c r="E4" s="5">
        <f t="shared" ref="E4" si="3">D4-(D4*0.01)</f>
        <v>29.7</v>
      </c>
    </row>
    <row r="5" spans="1:5" ht="22.25" customHeight="1" x14ac:dyDescent="0.2">
      <c r="A5" t="s">
        <v>41</v>
      </c>
      <c r="B5" s="4">
        <v>4</v>
      </c>
      <c r="C5" s="5">
        <v>41.5</v>
      </c>
      <c r="D5" s="5">
        <f t="shared" ref="D5" si="4">C5*B5</f>
        <v>166</v>
      </c>
      <c r="E5" s="5">
        <f t="shared" ref="E5" si="5">D5-(D5*0.01)</f>
        <v>164.34</v>
      </c>
    </row>
    <row r="6" spans="1:5" ht="22.25" customHeight="1" x14ac:dyDescent="0.2">
      <c r="B6" s="4"/>
      <c r="C6" s="19" t="s">
        <v>33</v>
      </c>
      <c r="D6" s="19"/>
      <c r="E6" s="12">
        <f>SUM(E2:E5)</f>
        <v>514.79999999999995</v>
      </c>
    </row>
    <row r="7" spans="1:5" ht="21.5" customHeight="1" x14ac:dyDescent="0.2">
      <c r="A7" s="17"/>
      <c r="B7" s="17"/>
      <c r="C7" s="17"/>
      <c r="D7" s="5"/>
      <c r="E7" s="9"/>
    </row>
  </sheetData>
  <mergeCells count="2">
    <mergeCell ref="A7:C7"/>
    <mergeCell ref="C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copertine</vt:lpstr>
      <vt:lpstr>registro</vt:lpstr>
      <vt:lpstr>timbri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Colombini</dc:creator>
  <cp:lastModifiedBy>Utente di Microsoft Office</cp:lastModifiedBy>
  <cp:lastPrinted>2024-04-18T08:46:54Z</cp:lastPrinted>
  <dcterms:created xsi:type="dcterms:W3CDTF">2019-05-14T12:51:23Z</dcterms:created>
  <dcterms:modified xsi:type="dcterms:W3CDTF">2024-04-26T12:46:13Z</dcterms:modified>
</cp:coreProperties>
</file>